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СА 10" sheetId="1" r:id="rId1"/>
  </sheets>
  <definedNames>
    <definedName name="_xlnm._FilterDatabase" localSheetId="0" hidden="1">'СА 10'!$A$5:$O$105</definedName>
  </definedNames>
  <calcPr calcId="124519"/>
</workbook>
</file>

<file path=xl/calcChain.xml><?xml version="1.0" encoding="utf-8"?>
<calcChain xmlns="http://schemas.openxmlformats.org/spreadsheetml/2006/main">
  <c r="N105" i="1"/>
  <c r="L105"/>
  <c r="K105"/>
  <c r="J105"/>
  <c r="I105"/>
  <c r="H105"/>
  <c r="G105"/>
  <c r="F105"/>
  <c r="E105"/>
  <c r="D105"/>
  <c r="C105"/>
  <c r="B105"/>
  <c r="M104"/>
  <c r="M105" s="1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105" l="1"/>
  <c r="O104"/>
</calcChain>
</file>

<file path=xl/sharedStrings.xml><?xml version="1.0" encoding="utf-8"?>
<sst xmlns="http://schemas.openxmlformats.org/spreadsheetml/2006/main" count="116" uniqueCount="109">
  <si>
    <t>Реестр выполненных работ в счет текущего ремонта за 2023 год</t>
  </si>
  <si>
    <t>Советской Армии 10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</si>
  <si>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</si>
  <si>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</si>
  <si>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</si>
  <si>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</si>
  <si>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</si>
  <si>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</si>
  <si>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</si>
  <si>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</si>
  <si>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</si>
  <si>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</si>
  <si>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</si>
  <si>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</si>
  <si>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</si>
  <si>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</si>
  <si>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"Фотоцентр" прочистка канализации</t>
  </si>
  <si>
    <t>по заявке апт."Апрель" устранение течи ХВС</t>
  </si>
  <si>
    <t>по заявке "Фотоцентр" замена лежака канализации</t>
  </si>
  <si>
    <t>Замена газового крана Ду25</t>
  </si>
  <si>
    <t>Замена сгона внутреннего газопровода Ду25</t>
  </si>
  <si>
    <t>Замена газового крана Ду32</t>
  </si>
  <si>
    <t>Замена сгона внутреннего газопровода Ду32</t>
  </si>
  <si>
    <t xml:space="preserve"> механизированная очистка территории МКД от снега</t>
  </si>
  <si>
    <t>по заявке кв. 8 замена прожектора у 3 подъезда</t>
  </si>
  <si>
    <t>по заявке кв. 29 восстановление электроснабжения</t>
  </si>
  <si>
    <t>по заявке кв. 64 восстановление электроснабжения</t>
  </si>
  <si>
    <t>по заявке "Фотоцентр"ремонт участка лежака канализации под 5 подъездом, подпор колодцев</t>
  </si>
  <si>
    <t>бестраншейная прокладка выпусков канализации (6 подъезд)</t>
  </si>
  <si>
    <t>механизированная очистка территории МКД от снега</t>
  </si>
  <si>
    <t>по заявке м-н "Фотоцентр" обследование засора труб канализации</t>
  </si>
  <si>
    <t>по заявке Потапова И.Г. обследование засора труб канализации</t>
  </si>
  <si>
    <t>по заявке ПСД  обследование засора труб канализации</t>
  </si>
  <si>
    <t>по заявке ПСД закрепление водосточной трубы на фасаде дома ок. м-на "Русское золото"</t>
  </si>
  <si>
    <t>по заявке кв. 60 отключение стояка ХВС</t>
  </si>
  <si>
    <t>по заявке "Фотоцентр" обследование засора труб канализации</t>
  </si>
  <si>
    <t>по заявке механизированная очистка территории МКД от снега</t>
  </si>
  <si>
    <t>по заявке ПСД устранение течи трубы ХВС для полива</t>
  </si>
  <si>
    <t>по заявке кв. 45, 51 устранение течи трубы ГВС</t>
  </si>
  <si>
    <t>по заявке кв. 51 обследование течи стояка отопления</t>
  </si>
  <si>
    <t>по заявке кв. 75 восстановление электроснабжения</t>
  </si>
  <si>
    <t>по заявке кв. 89 подключение эл.счетчика</t>
  </si>
  <si>
    <t>по заявке кв. 111 обследование счетчика в эл. щитке</t>
  </si>
  <si>
    <t>услуги по вывозу мусора (листвы) с территории 19.04.2023</t>
  </si>
  <si>
    <t>по заявке ПСД прочистка врезки крана ХВС у подъезда № 2</t>
  </si>
  <si>
    <t>по заявке кв. 92 обследование течи подводки к батарее</t>
  </si>
  <si>
    <t>по заявке кв. 15 обследование и устранение течи трубы ГВС в ванной</t>
  </si>
  <si>
    <t>по заявке кв. 51 замена части стояка отопления</t>
  </si>
  <si>
    <t>по заявке кв. 8 замена прожектора у подъезда № 1</t>
  </si>
  <si>
    <t>по заявке кв. 92 замена подводки к батарее</t>
  </si>
  <si>
    <t>завоз земли на придомовую территорию</t>
  </si>
  <si>
    <t>вывоз уличного смета, веток с территории МКД спецтехникой</t>
  </si>
  <si>
    <t>по заявке Фотоцентр техобслуживание системы канализации</t>
  </si>
  <si>
    <t>по заявке апт.Апрель восстановление эл.снабжения</t>
  </si>
  <si>
    <t>по заявке кв. 61 устранение засора канализации до колодца под подъездом № 4</t>
  </si>
  <si>
    <t>по заявке Пивоман устранение засора лежака канализации</t>
  </si>
  <si>
    <t xml:space="preserve">по заявке кв. 73 восстановление эл.снабжения </t>
  </si>
  <si>
    <t>по заявке кв. 100 устранение течи трубы отопления</t>
  </si>
  <si>
    <t>по заявке ПСД замена прожектора у подъезда № 4</t>
  </si>
  <si>
    <t>по заявке кв. 61 устранение течи между унитазом и тройником</t>
  </si>
  <si>
    <t>по заявке ПСД замена прожектора у подъезда № 2</t>
  </si>
  <si>
    <t>подготовка протокола ОСС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</si>
  <si>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</si>
  <si>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</si>
  <si>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</si>
  <si>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ПСД ремонт карусели на детской площадке</t>
  </si>
  <si>
    <t>по заявке кв.8 закрепление кабель-канала на 1 этаже в подъезде №2</t>
  </si>
  <si>
    <t xml:space="preserve">по заявке кв.60 замена стояков отопления </t>
  </si>
  <si>
    <t>по заявке ПСД изготовление, установка сиденья для вертушки на детской площадке</t>
  </si>
  <si>
    <t>покраска малых форм и ограждения на детской площадке</t>
  </si>
  <si>
    <t>отправка протокола ОСС в ГЖИ</t>
  </si>
  <si>
    <t>по заявке кв.54 замена 2-х стояков отопления ч/з перекрытие в кв.58</t>
  </si>
  <si>
    <t>по заявке кв.8 устранение течи кровли в подъезде №5</t>
  </si>
  <si>
    <t>по заявке ремонт подоконников в подъездах МКД</t>
  </si>
  <si>
    <t>по заявке кв.25 обследование течи трубы отопления</t>
  </si>
  <si>
    <t>по заявке кв.88 обследование течи крана на батарее</t>
  </si>
  <si>
    <t>по заявке "Фотоцентр" обследование засора канализации</t>
  </si>
  <si>
    <t>по заявке м-н "Мясоедов" обследование течи стояка</t>
  </si>
  <si>
    <t>по заявке кв.8 обследование течи крыши подвала</t>
  </si>
  <si>
    <t>по заявке кв.109 обследование стояка отопления</t>
  </si>
  <si>
    <t>по заявке устранение течи кровли над подъездом №5</t>
  </si>
  <si>
    <t>по заявке кв.8 замена прожектора у подъезда №6</t>
  </si>
  <si>
    <t>по заявке кв.19 обследование течи полотенцесушителя</t>
  </si>
  <si>
    <t>перерасчет Акт №8/СА10 замена 2-х стояков отопления ч/з перекрытие в кв.58 согласно Заявления ПСД от 05.10.23г</t>
  </si>
  <si>
    <t>Подготовка протоколов ОСС</t>
  </si>
  <si>
    <t>Отправка протокола ОСС в ГЖИ</t>
  </si>
  <si>
    <t>по заявке кв.8 обследование течи ч/з крышу подвала</t>
  </si>
  <si>
    <t>по заявке кв.8 уборка розеток от домофонов и обрезанные провода на 1-х этажах</t>
  </si>
  <si>
    <t>по заявке закрытие слуховых окон</t>
  </si>
  <si>
    <t>по заявке ПСД перенос прожектора над подъездами с №1-№6</t>
  </si>
  <si>
    <t>по заявке кв.25 замена резьбы на батарее</t>
  </si>
  <si>
    <t>по заявке кв.109 устранение течи по сварочному шву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</si>
  <si>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</si>
  <si>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(веток) с территории </t>
  </si>
  <si>
    <t>по заявке кв.111 обследование системы отопления в квартире</t>
  </si>
  <si>
    <t>по заявке кв.9 обследование течи счетчика ГВС</t>
  </si>
  <si>
    <t>по заявке кв.48 обследование свища трубы ГВС</t>
  </si>
  <si>
    <t>по заявке кв.48 обследование течи трубы ГВС</t>
  </si>
  <si>
    <t>по заявке кв.8 установка прожектора у подъезда №1</t>
  </si>
  <si>
    <t>по заявке кв.8 замена прожектора у подъезда №3</t>
  </si>
  <si>
    <t>по заявке привоз отсева на придомовую территорию</t>
  </si>
  <si>
    <t>перерасчет Акт №10/СА10 услуги по вывозу мусора (веток) с территории  согласно Заявления ПСД от 27.11.23г</t>
  </si>
  <si>
    <t>по заявке кв.8 обследование трубы ГВС в квартире</t>
  </si>
  <si>
    <t>по заявке кв.46 обследование стояка ХВС в квартире</t>
  </si>
  <si>
    <t>по заявке кв.66 обследование системы отопления в квартире, подвале</t>
  </si>
  <si>
    <t>по заявке кв.65 обследование течи в квартире/подтяжка цанги</t>
  </si>
  <si>
    <t>по заявке кв.8 обследование течи в подвальном помещении под подъездом №1</t>
  </si>
  <si>
    <t>по заявке кв.48 обследование течи подводки к батарее/подтяжка американки</t>
  </si>
  <si>
    <t>по заявке кв.116 обследование свища на трубе отопления/установка хомута ф20 на трубу отопления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</si>
</sst>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6">
    <xf numFmtId="0" fontId="0" fillId="0" borderId="0" xfId="0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2" xfId="1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8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O106"/>
  <sheetViews>
    <sheetView tabSelected="1" zoomScale="80" zoomScaleNormal="80" workbookViewId="0">
      <pane xSplit="1" ySplit="5" topLeftCell="B96" activePane="bottomRight" state="frozen"/>
      <selection sqref="A1:XFD1048576"/>
      <selection pane="topRight" sqref="A1:XFD1048576"/>
      <selection pane="bottomLeft" sqref="A1:XFD1048576"/>
      <selection pane="bottomRight" sqref="A1:O105"/>
    </sheetView>
  </sheetViews>
  <sheetFormatPr defaultColWidth="9" defaultRowHeight="15.75"/>
  <cols>
    <col min="1" max="1" width="45.125" style="29" customWidth="1"/>
    <col min="2" max="4" width="9.25" style="30" customWidth="1"/>
    <col min="5" max="5" width="9.625" style="30" customWidth="1"/>
    <col min="6" max="8" width="9.25" style="30" customWidth="1"/>
    <col min="9" max="9" width="9.75" style="30" customWidth="1"/>
    <col min="10" max="10" width="9.25" style="30" customWidth="1"/>
    <col min="11" max="11" width="10.25" style="30" customWidth="1"/>
    <col min="12" max="13" width="9.25" style="30" customWidth="1"/>
    <col min="14" max="14" width="9.25" style="30" hidden="1" customWidth="1"/>
    <col min="15" max="15" width="11.5" style="31" customWidth="1"/>
    <col min="16" max="1020" width="10.75" style="1" customWidth="1"/>
    <col min="1021" max="16384" width="9" style="1"/>
  </cols>
  <sheetData>
    <row r="1" spans="1:15" ht="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3"/>
    </row>
    <row r="3" spans="1: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5" spans="1:15" s="2" customFormat="1" ht="28.5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/>
      <c r="O5" s="9" t="s">
        <v>15</v>
      </c>
    </row>
    <row r="6" spans="1:15">
      <c r="A6" s="10" t="s">
        <v>16</v>
      </c>
      <c r="B6" s="11">
        <v>792.37115999999992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>
        <f>SUM(B6:N6)</f>
        <v>792.37115999999992</v>
      </c>
    </row>
    <row r="7" spans="1:15">
      <c r="A7" s="22" t="s">
        <v>17</v>
      </c>
      <c r="B7" s="11">
        <v>396.18557999999996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>
        <f t="shared" ref="O7:O70" si="0">SUM(B7:N7)</f>
        <v>396.18557999999996</v>
      </c>
    </row>
    <row r="8" spans="1:15" ht="31.5">
      <c r="A8" s="22" t="s">
        <v>18</v>
      </c>
      <c r="B8" s="11">
        <v>14749.734698999999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>
        <f t="shared" si="0"/>
        <v>14749.734698999999</v>
      </c>
    </row>
    <row r="9" spans="1:15">
      <c r="A9" s="22" t="s">
        <v>19</v>
      </c>
      <c r="B9" s="11">
        <v>3564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>
        <f t="shared" si="0"/>
        <v>3564</v>
      </c>
    </row>
    <row r="10" spans="1:15">
      <c r="A10" s="34" t="s">
        <v>20</v>
      </c>
      <c r="B10" s="11">
        <v>2474.4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>
        <f t="shared" si="0"/>
        <v>2474.4</v>
      </c>
    </row>
    <row r="11" spans="1:15">
      <c r="A11" s="34" t="s">
        <v>21</v>
      </c>
      <c r="B11" s="11">
        <v>3180</v>
      </c>
      <c r="C11" s="11"/>
      <c r="D11" s="13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>
        <f t="shared" si="0"/>
        <v>3180</v>
      </c>
    </row>
    <row r="12" spans="1:15">
      <c r="A12" s="34" t="s">
        <v>22</v>
      </c>
      <c r="B12" s="11">
        <v>2298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>
        <f t="shared" si="0"/>
        <v>2298</v>
      </c>
    </row>
    <row r="13" spans="1:15" ht="31.5">
      <c r="A13" s="22" t="s">
        <v>23</v>
      </c>
      <c r="B13" s="11">
        <v>242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>
        <f t="shared" si="0"/>
        <v>242</v>
      </c>
    </row>
    <row r="14" spans="1:15">
      <c r="A14" s="22" t="s">
        <v>24</v>
      </c>
      <c r="B14" s="11"/>
      <c r="C14" s="14">
        <v>683.69857500000012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>
        <f t="shared" si="0"/>
        <v>683.69857500000012</v>
      </c>
    </row>
    <row r="15" spans="1:15" ht="31.5">
      <c r="A15" s="22" t="s">
        <v>25</v>
      </c>
      <c r="B15" s="11"/>
      <c r="C15" s="14">
        <v>180.79897499999998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>
        <f t="shared" si="0"/>
        <v>180.79897499999998</v>
      </c>
    </row>
    <row r="16" spans="1:15" ht="31.5">
      <c r="A16" s="22" t="s">
        <v>26</v>
      </c>
      <c r="B16" s="11"/>
      <c r="C16" s="11">
        <v>180.8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>
        <f t="shared" si="0"/>
        <v>180.8</v>
      </c>
    </row>
    <row r="17" spans="1:15" ht="31.5">
      <c r="A17" s="22" t="s">
        <v>27</v>
      </c>
      <c r="B17" s="11"/>
      <c r="C17" s="11">
        <v>3943.56459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>
        <f t="shared" si="0"/>
        <v>3943.56459</v>
      </c>
    </row>
    <row r="18" spans="1:15" ht="31.5">
      <c r="A18" s="22" t="s">
        <v>28</v>
      </c>
      <c r="B18" s="11"/>
      <c r="C18" s="11">
        <v>32602.5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>
        <f t="shared" si="0"/>
        <v>32602.5</v>
      </c>
    </row>
    <row r="19" spans="1:15" ht="31.5">
      <c r="A19" s="22" t="s">
        <v>29</v>
      </c>
      <c r="B19" s="11"/>
      <c r="C19" s="11">
        <v>1549.6209749999998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>
        <f t="shared" si="0"/>
        <v>1549.6209749999998</v>
      </c>
    </row>
    <row r="20" spans="1:15" ht="31.5">
      <c r="A20" s="34" t="s">
        <v>30</v>
      </c>
      <c r="B20" s="11"/>
      <c r="C20" s="11">
        <v>2179.02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>
        <f t="shared" si="0"/>
        <v>2179.02</v>
      </c>
    </row>
    <row r="21" spans="1:15" ht="31.5">
      <c r="A21" s="22" t="s">
        <v>31</v>
      </c>
      <c r="B21" s="11"/>
      <c r="C21" s="11">
        <v>198.09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>
        <f t="shared" si="0"/>
        <v>198.09</v>
      </c>
    </row>
    <row r="22" spans="1:15" ht="31.5">
      <c r="A22" s="22" t="s">
        <v>32</v>
      </c>
      <c r="B22" s="11"/>
      <c r="C22" s="11">
        <v>198.09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>
        <f t="shared" si="0"/>
        <v>198.09</v>
      </c>
    </row>
    <row r="23" spans="1:15" s="15" customFormat="1" ht="31.5">
      <c r="A23" s="22" t="s">
        <v>33</v>
      </c>
      <c r="B23" s="11"/>
      <c r="C23" s="11"/>
      <c r="D23" s="11">
        <v>398.82759000000004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>
        <f t="shared" si="0"/>
        <v>398.82759000000004</v>
      </c>
    </row>
    <row r="24" spans="1:15">
      <c r="A24" s="22" t="s">
        <v>34</v>
      </c>
      <c r="B24" s="11"/>
      <c r="C24" s="11"/>
      <c r="D24" s="11">
        <v>396.19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>
        <f t="shared" si="0"/>
        <v>396.19</v>
      </c>
    </row>
    <row r="25" spans="1:15" ht="31.5">
      <c r="A25" s="22" t="s">
        <v>35</v>
      </c>
      <c r="B25" s="11"/>
      <c r="C25" s="11"/>
      <c r="D25" s="11">
        <v>1386.6495299999999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>
        <f t="shared" si="0"/>
        <v>1386.6495299999999</v>
      </c>
    </row>
    <row r="26" spans="1:15" ht="31.5">
      <c r="A26" s="22" t="s">
        <v>36</v>
      </c>
      <c r="B26" s="11"/>
      <c r="C26" s="11"/>
      <c r="D26" s="11">
        <v>2218.1775000000002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>
        <f t="shared" si="0"/>
        <v>2218.1775000000002</v>
      </c>
    </row>
    <row r="27" spans="1:15" ht="31.5">
      <c r="A27" s="22" t="s">
        <v>36</v>
      </c>
      <c r="B27" s="11"/>
      <c r="C27" s="11"/>
      <c r="D27" s="11">
        <v>5313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>
        <f t="shared" si="0"/>
        <v>5313</v>
      </c>
    </row>
    <row r="28" spans="1:15" ht="31.5">
      <c r="A28" s="34" t="s">
        <v>36</v>
      </c>
      <c r="B28" s="11"/>
      <c r="C28" s="11"/>
      <c r="D28" s="11">
        <v>23908.5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2">
        <f t="shared" si="0"/>
        <v>23908.5</v>
      </c>
    </row>
    <row r="29" spans="1:15" ht="31.5">
      <c r="A29" s="22" t="s">
        <v>37</v>
      </c>
      <c r="B29" s="11"/>
      <c r="C29" s="11"/>
      <c r="D29" s="11"/>
      <c r="E29" s="11">
        <v>387.40463999999997</v>
      </c>
      <c r="F29" s="11"/>
      <c r="G29" s="11"/>
      <c r="H29" s="11"/>
      <c r="I29" s="11"/>
      <c r="J29" s="11"/>
      <c r="K29" s="11"/>
      <c r="L29" s="11"/>
      <c r="M29" s="11"/>
      <c r="N29" s="11"/>
      <c r="O29" s="12">
        <f t="shared" si="0"/>
        <v>387.40463999999997</v>
      </c>
    </row>
    <row r="30" spans="1:15">
      <c r="A30" s="22" t="s">
        <v>38</v>
      </c>
      <c r="B30" s="11"/>
      <c r="C30" s="11"/>
      <c r="D30" s="11"/>
      <c r="E30" s="11">
        <v>396.19</v>
      </c>
      <c r="F30" s="11"/>
      <c r="G30" s="11"/>
      <c r="H30" s="11"/>
      <c r="I30" s="11"/>
      <c r="J30" s="11"/>
      <c r="K30" s="11"/>
      <c r="L30" s="11"/>
      <c r="M30" s="11"/>
      <c r="N30" s="11"/>
      <c r="O30" s="12">
        <f t="shared" si="0"/>
        <v>396.19</v>
      </c>
    </row>
    <row r="31" spans="1:15" ht="31.5">
      <c r="A31" s="22" t="s">
        <v>39</v>
      </c>
      <c r="B31" s="11"/>
      <c r="C31" s="11"/>
      <c r="D31" s="11"/>
      <c r="E31" s="11">
        <v>396.19</v>
      </c>
      <c r="F31" s="11"/>
      <c r="G31" s="11"/>
      <c r="H31" s="11"/>
      <c r="I31" s="11"/>
      <c r="J31" s="11"/>
      <c r="K31" s="11"/>
      <c r="L31" s="11"/>
      <c r="M31" s="11"/>
      <c r="N31" s="11"/>
      <c r="O31" s="12">
        <f t="shared" si="0"/>
        <v>396.19</v>
      </c>
    </row>
    <row r="32" spans="1:15" ht="31.5">
      <c r="A32" s="22" t="s">
        <v>40</v>
      </c>
      <c r="B32" s="11"/>
      <c r="C32" s="11"/>
      <c r="D32" s="11"/>
      <c r="E32" s="11">
        <v>180.8</v>
      </c>
      <c r="F32" s="11"/>
      <c r="G32" s="11"/>
      <c r="H32" s="11"/>
      <c r="I32" s="11"/>
      <c r="J32" s="11"/>
      <c r="K32" s="11"/>
      <c r="L32" s="11"/>
      <c r="M32" s="11"/>
      <c r="N32" s="11"/>
      <c r="O32" s="12">
        <f t="shared" si="0"/>
        <v>180.8</v>
      </c>
    </row>
    <row r="33" spans="1:15">
      <c r="A33" s="22" t="s">
        <v>41</v>
      </c>
      <c r="B33" s="11"/>
      <c r="C33" s="11"/>
      <c r="D33" s="11"/>
      <c r="E33" s="11">
        <v>180.8</v>
      </c>
      <c r="F33" s="11"/>
      <c r="G33" s="11"/>
      <c r="H33" s="11"/>
      <c r="I33" s="11"/>
      <c r="J33" s="11"/>
      <c r="K33" s="11"/>
      <c r="L33" s="11"/>
      <c r="M33" s="11"/>
      <c r="N33" s="11"/>
      <c r="O33" s="12">
        <f t="shared" si="0"/>
        <v>180.8</v>
      </c>
    </row>
    <row r="34" spans="1:15" ht="31.5">
      <c r="A34" s="22" t="s">
        <v>42</v>
      </c>
      <c r="B34" s="11"/>
      <c r="C34" s="11"/>
      <c r="D34" s="11"/>
      <c r="E34" s="11">
        <v>180.8</v>
      </c>
      <c r="F34" s="11"/>
      <c r="G34" s="11"/>
      <c r="H34" s="11"/>
      <c r="I34" s="11"/>
      <c r="J34" s="11"/>
      <c r="K34" s="11"/>
      <c r="L34" s="11"/>
      <c r="M34" s="11"/>
      <c r="N34" s="11"/>
      <c r="O34" s="12">
        <f t="shared" si="0"/>
        <v>180.8</v>
      </c>
    </row>
    <row r="35" spans="1:15" ht="31.5">
      <c r="A35" s="35" t="s">
        <v>43</v>
      </c>
      <c r="B35" s="11"/>
      <c r="C35" s="11"/>
      <c r="D35" s="11"/>
      <c r="E35" s="11">
        <v>855.26</v>
      </c>
      <c r="F35" s="11"/>
      <c r="G35" s="11"/>
      <c r="H35" s="11"/>
      <c r="I35" s="11"/>
      <c r="J35" s="11"/>
      <c r="K35" s="11"/>
      <c r="L35" s="11"/>
      <c r="M35" s="11"/>
      <c r="N35" s="11"/>
      <c r="O35" s="12">
        <f t="shared" si="0"/>
        <v>855.26</v>
      </c>
    </row>
    <row r="36" spans="1:15" ht="31.5">
      <c r="A36" s="22" t="s">
        <v>44</v>
      </c>
      <c r="B36" s="11"/>
      <c r="C36" s="11"/>
      <c r="D36" s="11"/>
      <c r="E36" s="11"/>
      <c r="F36" s="11">
        <v>198.09</v>
      </c>
      <c r="G36" s="11"/>
      <c r="H36" s="11"/>
      <c r="I36" s="11"/>
      <c r="J36" s="11"/>
      <c r="K36" s="11"/>
      <c r="L36" s="11"/>
      <c r="M36" s="11"/>
      <c r="N36" s="11"/>
      <c r="O36" s="12">
        <f t="shared" si="0"/>
        <v>198.09</v>
      </c>
    </row>
    <row r="37" spans="1:15" ht="31.5">
      <c r="A37" s="34" t="s">
        <v>45</v>
      </c>
      <c r="B37" s="11"/>
      <c r="C37" s="11"/>
      <c r="D37" s="11"/>
      <c r="E37" s="11"/>
      <c r="F37" s="11">
        <v>198.09</v>
      </c>
      <c r="G37" s="11"/>
      <c r="H37" s="11"/>
      <c r="I37" s="11"/>
      <c r="J37" s="11"/>
      <c r="K37" s="11"/>
      <c r="L37" s="11"/>
      <c r="M37" s="11"/>
      <c r="N37" s="11"/>
      <c r="O37" s="12">
        <f t="shared" si="0"/>
        <v>198.09</v>
      </c>
    </row>
    <row r="38" spans="1:15" ht="31.5">
      <c r="A38" s="22" t="s">
        <v>46</v>
      </c>
      <c r="B38" s="11"/>
      <c r="C38" s="11"/>
      <c r="D38" s="11"/>
      <c r="E38" s="11"/>
      <c r="F38" s="11">
        <v>396.19</v>
      </c>
      <c r="G38" s="11"/>
      <c r="H38" s="11"/>
      <c r="I38" s="11"/>
      <c r="J38" s="11"/>
      <c r="K38" s="11"/>
      <c r="L38" s="11"/>
      <c r="M38" s="11"/>
      <c r="N38" s="11"/>
      <c r="O38" s="12">
        <f t="shared" si="0"/>
        <v>396.19</v>
      </c>
    </row>
    <row r="39" spans="1:15">
      <c r="A39" s="22" t="s">
        <v>47</v>
      </c>
      <c r="B39" s="11"/>
      <c r="C39" s="11"/>
      <c r="D39" s="11"/>
      <c r="E39" s="11"/>
      <c r="F39" s="11">
        <v>1706.7583837499999</v>
      </c>
      <c r="G39" s="11"/>
      <c r="H39" s="11"/>
      <c r="I39" s="11"/>
      <c r="J39" s="11"/>
      <c r="K39" s="11"/>
      <c r="L39" s="11"/>
      <c r="M39" s="11"/>
      <c r="N39" s="11"/>
      <c r="O39" s="12">
        <f t="shared" si="0"/>
        <v>1706.7583837499999</v>
      </c>
    </row>
    <row r="40" spans="1:15">
      <c r="A40" s="22" t="s">
        <v>48</v>
      </c>
      <c r="B40" s="11"/>
      <c r="C40" s="11"/>
      <c r="D40" s="11"/>
      <c r="E40" s="11"/>
      <c r="F40" s="11">
        <v>685.43737499999997</v>
      </c>
      <c r="G40" s="11"/>
      <c r="H40" s="11"/>
      <c r="I40" s="11"/>
      <c r="J40" s="11"/>
      <c r="K40" s="11"/>
      <c r="L40" s="11"/>
      <c r="M40" s="11"/>
      <c r="N40" s="11"/>
      <c r="O40" s="12">
        <f t="shared" si="0"/>
        <v>685.43737499999997</v>
      </c>
    </row>
    <row r="41" spans="1:15">
      <c r="A41" s="35" t="s">
        <v>49</v>
      </c>
      <c r="B41" s="11"/>
      <c r="C41" s="11"/>
      <c r="D41" s="11"/>
      <c r="E41" s="11"/>
      <c r="F41" s="11">
        <v>472.72900499999992</v>
      </c>
      <c r="G41" s="11"/>
      <c r="H41" s="11"/>
      <c r="I41" s="11"/>
      <c r="J41" s="11"/>
      <c r="K41" s="11"/>
      <c r="L41" s="11"/>
      <c r="M41" s="11"/>
      <c r="N41" s="11"/>
      <c r="O41" s="12">
        <f t="shared" si="0"/>
        <v>472.72900499999992</v>
      </c>
    </row>
    <row r="42" spans="1:15">
      <c r="A42" s="22" t="s">
        <v>50</v>
      </c>
      <c r="B42" s="11"/>
      <c r="C42" s="11"/>
      <c r="D42" s="11"/>
      <c r="E42" s="11"/>
      <c r="F42" s="11">
        <v>4000</v>
      </c>
      <c r="G42" s="11"/>
      <c r="H42" s="11"/>
      <c r="I42" s="11"/>
      <c r="J42" s="11"/>
      <c r="K42" s="11"/>
      <c r="L42" s="11"/>
      <c r="M42" s="11"/>
      <c r="N42" s="11"/>
      <c r="O42" s="12">
        <f t="shared" si="0"/>
        <v>4000</v>
      </c>
    </row>
    <row r="43" spans="1:15" ht="31.5">
      <c r="A43" s="22" t="s">
        <v>51</v>
      </c>
      <c r="B43" s="11"/>
      <c r="C43" s="11"/>
      <c r="D43" s="11"/>
      <c r="E43" s="11"/>
      <c r="F43" s="11"/>
      <c r="G43" s="11">
        <v>48.89</v>
      </c>
      <c r="H43" s="11"/>
      <c r="I43" s="11"/>
      <c r="J43" s="11"/>
      <c r="K43" s="11"/>
      <c r="L43" s="11"/>
      <c r="M43" s="11"/>
      <c r="N43" s="11"/>
      <c r="O43" s="12">
        <f t="shared" si="0"/>
        <v>48.89</v>
      </c>
    </row>
    <row r="44" spans="1:15" ht="31.5">
      <c r="A44" s="22" t="s">
        <v>52</v>
      </c>
      <c r="B44" s="11"/>
      <c r="C44" s="11"/>
      <c r="D44" s="11"/>
      <c r="E44" s="11"/>
      <c r="F44" s="11"/>
      <c r="G44" s="11">
        <v>396.19</v>
      </c>
      <c r="H44" s="11"/>
      <c r="I44" s="11"/>
      <c r="J44" s="11"/>
      <c r="K44" s="11"/>
      <c r="L44" s="11"/>
      <c r="M44" s="11"/>
      <c r="N44" s="11"/>
      <c r="O44" s="12">
        <f t="shared" si="0"/>
        <v>396.19</v>
      </c>
    </row>
    <row r="45" spans="1:15" ht="31.5">
      <c r="A45" s="22" t="s">
        <v>53</v>
      </c>
      <c r="B45" s="11"/>
      <c r="C45" s="11"/>
      <c r="D45" s="11"/>
      <c r="E45" s="11"/>
      <c r="F45" s="11"/>
      <c r="G45" s="11">
        <v>180.8</v>
      </c>
      <c r="H45" s="11"/>
      <c r="I45" s="11"/>
      <c r="J45" s="11"/>
      <c r="K45" s="11"/>
      <c r="L45" s="11"/>
      <c r="M45" s="11"/>
      <c r="N45" s="11"/>
      <c r="O45" s="12">
        <f t="shared" si="0"/>
        <v>180.8</v>
      </c>
    </row>
    <row r="46" spans="1:15" ht="31.5">
      <c r="A46" s="34" t="s">
        <v>54</v>
      </c>
      <c r="B46" s="11"/>
      <c r="C46" s="11"/>
      <c r="D46" s="11"/>
      <c r="E46" s="11"/>
      <c r="F46" s="11"/>
      <c r="G46" s="11">
        <v>396.19</v>
      </c>
      <c r="H46" s="11"/>
      <c r="I46" s="11"/>
      <c r="J46" s="11"/>
      <c r="K46" s="11"/>
      <c r="L46" s="11"/>
      <c r="M46" s="11"/>
      <c r="N46" s="11"/>
      <c r="O46" s="12">
        <f t="shared" si="0"/>
        <v>396.19</v>
      </c>
    </row>
    <row r="47" spans="1:15" ht="31.5">
      <c r="A47" s="34" t="s">
        <v>55</v>
      </c>
      <c r="B47" s="11"/>
      <c r="C47" s="11"/>
      <c r="D47" s="11"/>
      <c r="E47" s="11"/>
      <c r="F47" s="11"/>
      <c r="G47" s="11">
        <v>396.19</v>
      </c>
      <c r="H47" s="11"/>
      <c r="I47" s="11"/>
      <c r="J47" s="11"/>
      <c r="K47" s="11"/>
      <c r="L47" s="11"/>
      <c r="M47" s="11"/>
      <c r="N47" s="11"/>
      <c r="O47" s="12">
        <f t="shared" si="0"/>
        <v>396.19</v>
      </c>
    </row>
    <row r="48" spans="1:15">
      <c r="A48" s="34" t="s">
        <v>56</v>
      </c>
      <c r="B48" s="11"/>
      <c r="C48" s="11"/>
      <c r="D48" s="11"/>
      <c r="E48" s="11"/>
      <c r="F48" s="11"/>
      <c r="G48" s="11">
        <v>361.59794999999997</v>
      </c>
      <c r="H48" s="11"/>
      <c r="I48" s="11"/>
      <c r="J48" s="11"/>
      <c r="K48" s="11"/>
      <c r="L48" s="11"/>
      <c r="M48" s="11"/>
      <c r="N48" s="11"/>
      <c r="O48" s="12">
        <f t="shared" si="0"/>
        <v>361.59794999999997</v>
      </c>
    </row>
    <row r="49" spans="1:15" ht="31.5">
      <c r="A49" s="22" t="s">
        <v>57</v>
      </c>
      <c r="B49" s="11"/>
      <c r="C49" s="11"/>
      <c r="D49" s="11"/>
      <c r="E49" s="11"/>
      <c r="F49" s="11"/>
      <c r="G49" s="11">
        <v>396.19</v>
      </c>
      <c r="H49" s="11"/>
      <c r="I49" s="11"/>
      <c r="J49" s="11"/>
      <c r="K49" s="11"/>
      <c r="L49" s="11"/>
      <c r="M49" s="11"/>
      <c r="N49" s="11"/>
      <c r="O49" s="12">
        <f t="shared" si="0"/>
        <v>396.19</v>
      </c>
    </row>
    <row r="50" spans="1:15">
      <c r="A50" s="22" t="s">
        <v>58</v>
      </c>
      <c r="B50" s="11"/>
      <c r="C50" s="11"/>
      <c r="D50" s="11"/>
      <c r="E50" s="11"/>
      <c r="F50" s="11"/>
      <c r="G50" s="11">
        <v>707.18444999999997</v>
      </c>
      <c r="H50" s="11"/>
      <c r="I50" s="11"/>
      <c r="J50" s="11"/>
      <c r="K50" s="11"/>
      <c r="L50" s="11"/>
      <c r="M50" s="11"/>
      <c r="N50" s="11"/>
      <c r="O50" s="12">
        <f t="shared" si="0"/>
        <v>707.18444999999997</v>
      </c>
    </row>
    <row r="51" spans="1:15" ht="31.5">
      <c r="A51" s="22" t="s">
        <v>59</v>
      </c>
      <c r="B51" s="11"/>
      <c r="C51" s="11"/>
      <c r="D51" s="11"/>
      <c r="E51" s="11"/>
      <c r="F51" s="11"/>
      <c r="G51" s="11">
        <v>605.55400500000007</v>
      </c>
      <c r="H51" s="11"/>
      <c r="I51" s="11"/>
      <c r="J51" s="11"/>
      <c r="K51" s="11"/>
      <c r="L51" s="11"/>
      <c r="M51" s="11"/>
      <c r="N51" s="11"/>
      <c r="O51" s="12">
        <f t="shared" si="0"/>
        <v>605.55400500000007</v>
      </c>
    </row>
    <row r="52" spans="1:15">
      <c r="A52" s="22" t="s">
        <v>60</v>
      </c>
      <c r="B52" s="11"/>
      <c r="C52" s="11"/>
      <c r="D52" s="11"/>
      <c r="E52" s="11"/>
      <c r="F52" s="11"/>
      <c r="G52" s="11">
        <v>708.37987499999997</v>
      </c>
      <c r="H52" s="11"/>
      <c r="I52" s="11"/>
      <c r="J52" s="11"/>
      <c r="K52" s="11"/>
      <c r="L52" s="11"/>
      <c r="M52" s="11"/>
      <c r="N52" s="11"/>
      <c r="O52" s="12">
        <f t="shared" si="0"/>
        <v>708.37987499999997</v>
      </c>
    </row>
    <row r="53" spans="1:15">
      <c r="A53" s="34" t="s">
        <v>61</v>
      </c>
      <c r="B53" s="11"/>
      <c r="C53" s="11"/>
      <c r="D53" s="11"/>
      <c r="E53" s="11"/>
      <c r="F53" s="11"/>
      <c r="G53" s="11"/>
      <c r="H53" s="11">
        <v>2000</v>
      </c>
      <c r="I53" s="11"/>
      <c r="J53" s="11"/>
      <c r="K53" s="11"/>
      <c r="L53" s="11"/>
      <c r="M53" s="11"/>
      <c r="N53" s="11"/>
      <c r="O53" s="12">
        <f t="shared" si="0"/>
        <v>2000</v>
      </c>
    </row>
    <row r="54" spans="1:15" ht="31.5">
      <c r="A54" s="34" t="s">
        <v>62</v>
      </c>
      <c r="B54" s="11"/>
      <c r="C54" s="11"/>
      <c r="D54" s="11"/>
      <c r="E54" s="11"/>
      <c r="F54" s="11"/>
      <c r="G54" s="11"/>
      <c r="H54" s="11">
        <v>433.33</v>
      </c>
      <c r="I54" s="11"/>
      <c r="J54" s="11"/>
      <c r="K54" s="11"/>
      <c r="L54" s="11"/>
      <c r="M54" s="11"/>
      <c r="N54" s="11"/>
      <c r="O54" s="12">
        <f t="shared" si="0"/>
        <v>433.33</v>
      </c>
    </row>
    <row r="55" spans="1:15">
      <c r="A55" s="34" t="s">
        <v>63</v>
      </c>
      <c r="B55" s="11"/>
      <c r="C55" s="11"/>
      <c r="D55" s="11"/>
      <c r="E55" s="11"/>
      <c r="F55" s="11"/>
      <c r="G55" s="11"/>
      <c r="H55" s="11">
        <v>830.6336</v>
      </c>
      <c r="I55" s="11">
        <v>1835.87</v>
      </c>
      <c r="J55" s="11"/>
      <c r="K55" s="11"/>
      <c r="L55" s="11"/>
      <c r="M55" s="11"/>
      <c r="N55" s="11"/>
      <c r="O55" s="12">
        <f t="shared" si="0"/>
        <v>2666.5036</v>
      </c>
    </row>
    <row r="56" spans="1:15" ht="31.5">
      <c r="A56" s="22" t="s">
        <v>64</v>
      </c>
      <c r="B56" s="11"/>
      <c r="C56" s="11"/>
      <c r="D56" s="11"/>
      <c r="E56" s="11"/>
      <c r="F56" s="11"/>
      <c r="G56" s="11"/>
      <c r="H56" s="11">
        <v>630.77</v>
      </c>
      <c r="I56" s="11"/>
      <c r="J56" s="11"/>
      <c r="K56" s="11"/>
      <c r="L56" s="11"/>
      <c r="M56" s="11"/>
      <c r="N56" s="11"/>
      <c r="O56" s="12">
        <f t="shared" si="0"/>
        <v>630.77</v>
      </c>
    </row>
    <row r="57" spans="1:15" ht="31.5">
      <c r="A57" s="22" t="s">
        <v>65</v>
      </c>
      <c r="B57" s="11"/>
      <c r="C57" s="11"/>
      <c r="D57" s="11"/>
      <c r="E57" s="11"/>
      <c r="F57" s="11"/>
      <c r="G57" s="11"/>
      <c r="H57" s="11">
        <v>469.07</v>
      </c>
      <c r="I57" s="11"/>
      <c r="J57" s="11"/>
      <c r="K57" s="11"/>
      <c r="L57" s="11"/>
      <c r="M57" s="11"/>
      <c r="N57" s="11"/>
      <c r="O57" s="12">
        <f t="shared" si="0"/>
        <v>469.07</v>
      </c>
    </row>
    <row r="58" spans="1:15" ht="31.5">
      <c r="A58" s="22" t="s">
        <v>66</v>
      </c>
      <c r="B58" s="11"/>
      <c r="C58" s="11"/>
      <c r="D58" s="11"/>
      <c r="E58" s="11"/>
      <c r="F58" s="11"/>
      <c r="G58" s="11"/>
      <c r="H58" s="11">
        <v>185.32</v>
      </c>
      <c r="I58" s="11"/>
      <c r="J58" s="11"/>
      <c r="K58" s="11"/>
      <c r="L58" s="11"/>
      <c r="M58" s="11"/>
      <c r="N58" s="11"/>
      <c r="O58" s="12">
        <f t="shared" si="0"/>
        <v>185.32</v>
      </c>
    </row>
    <row r="59" spans="1:15">
      <c r="A59" s="22" t="s">
        <v>67</v>
      </c>
      <c r="B59" s="11"/>
      <c r="C59" s="11"/>
      <c r="D59" s="11"/>
      <c r="E59" s="11"/>
      <c r="F59" s="11"/>
      <c r="G59" s="11"/>
      <c r="H59" s="11">
        <v>4722.04</v>
      </c>
      <c r="I59" s="11"/>
      <c r="J59" s="11"/>
      <c r="K59" s="11"/>
      <c r="L59" s="11"/>
      <c r="M59" s="11"/>
      <c r="N59" s="11"/>
      <c r="O59" s="12">
        <f t="shared" si="0"/>
        <v>4722.04</v>
      </c>
    </row>
    <row r="60" spans="1:15" ht="31.5">
      <c r="A60" s="22" t="s">
        <v>68</v>
      </c>
      <c r="B60" s="11"/>
      <c r="C60" s="11"/>
      <c r="D60" s="11"/>
      <c r="E60" s="11"/>
      <c r="F60" s="11"/>
      <c r="G60" s="11"/>
      <c r="H60" s="11">
        <v>456.98</v>
      </c>
      <c r="I60" s="11"/>
      <c r="J60" s="11"/>
      <c r="K60" s="11"/>
      <c r="L60" s="11"/>
      <c r="M60" s="11"/>
      <c r="N60" s="11"/>
      <c r="O60" s="12">
        <f t="shared" si="0"/>
        <v>456.98</v>
      </c>
    </row>
    <row r="61" spans="1:15" ht="31.5">
      <c r="A61" s="22" t="s">
        <v>69</v>
      </c>
      <c r="B61" s="11"/>
      <c r="C61" s="11"/>
      <c r="D61" s="11"/>
      <c r="E61" s="11"/>
      <c r="F61" s="11"/>
      <c r="G61" s="11"/>
      <c r="H61" s="11">
        <v>3614.41</v>
      </c>
      <c r="I61" s="11"/>
      <c r="J61" s="11"/>
      <c r="K61" s="11"/>
      <c r="L61" s="11"/>
      <c r="M61" s="11"/>
      <c r="N61" s="11"/>
      <c r="O61" s="12">
        <f t="shared" si="0"/>
        <v>3614.41</v>
      </c>
    </row>
    <row r="62" spans="1:15">
      <c r="A62" s="22" t="s">
        <v>70</v>
      </c>
      <c r="B62" s="11"/>
      <c r="C62" s="11"/>
      <c r="D62" s="11"/>
      <c r="E62" s="11"/>
      <c r="F62" s="11"/>
      <c r="G62" s="11"/>
      <c r="H62" s="11"/>
      <c r="I62" s="11">
        <v>134</v>
      </c>
      <c r="J62" s="11"/>
      <c r="K62" s="11"/>
      <c r="L62" s="11"/>
      <c r="M62" s="11"/>
      <c r="N62" s="11"/>
      <c r="O62" s="12">
        <f t="shared" si="0"/>
        <v>134</v>
      </c>
    </row>
    <row r="63" spans="1:15" ht="31.5">
      <c r="A63" s="22" t="s">
        <v>71</v>
      </c>
      <c r="B63" s="11"/>
      <c r="C63" s="11"/>
      <c r="D63" s="11"/>
      <c r="E63" s="11"/>
      <c r="F63" s="11"/>
      <c r="G63" s="11"/>
      <c r="H63" s="11"/>
      <c r="I63" s="11">
        <v>17946.169999999998</v>
      </c>
      <c r="J63" s="11"/>
      <c r="K63" s="11"/>
      <c r="L63" s="11"/>
      <c r="M63" s="11"/>
      <c r="N63" s="11"/>
      <c r="O63" s="12">
        <f t="shared" si="0"/>
        <v>17946.169999999998</v>
      </c>
    </row>
    <row r="64" spans="1:15" ht="31.5">
      <c r="A64" s="22" t="s">
        <v>72</v>
      </c>
      <c r="B64" s="11"/>
      <c r="C64" s="11"/>
      <c r="D64" s="11"/>
      <c r="E64" s="11"/>
      <c r="F64" s="11"/>
      <c r="G64" s="11"/>
      <c r="H64" s="11"/>
      <c r="I64" s="11">
        <v>471.27758999999998</v>
      </c>
      <c r="J64" s="11"/>
      <c r="K64" s="11"/>
      <c r="L64" s="11"/>
      <c r="M64" s="11"/>
      <c r="N64" s="11"/>
      <c r="O64" s="12">
        <f t="shared" si="0"/>
        <v>471.27758999999998</v>
      </c>
    </row>
    <row r="65" spans="1:15">
      <c r="A65" s="22" t="s">
        <v>73</v>
      </c>
      <c r="B65" s="11"/>
      <c r="C65" s="11"/>
      <c r="D65" s="11"/>
      <c r="E65" s="11"/>
      <c r="F65" s="11"/>
      <c r="G65" s="11"/>
      <c r="H65" s="11"/>
      <c r="I65" s="11">
        <v>13553.65</v>
      </c>
      <c r="J65" s="16"/>
      <c r="K65" s="11"/>
      <c r="L65" s="11"/>
      <c r="M65" s="11"/>
      <c r="N65" s="11"/>
      <c r="O65" s="12">
        <f t="shared" si="0"/>
        <v>13553.65</v>
      </c>
    </row>
    <row r="66" spans="1:15" ht="31.5">
      <c r="A66" s="22" t="s">
        <v>74</v>
      </c>
      <c r="B66" s="11"/>
      <c r="C66" s="11"/>
      <c r="D66" s="11"/>
      <c r="E66" s="11"/>
      <c r="F66" s="11"/>
      <c r="G66" s="11"/>
      <c r="H66" s="11"/>
      <c r="I66" s="11"/>
      <c r="J66" s="17">
        <v>396.18558000000002</v>
      </c>
      <c r="K66" s="11"/>
      <c r="L66" s="11"/>
      <c r="M66" s="11"/>
      <c r="N66" s="11"/>
      <c r="O66" s="12">
        <f t="shared" si="0"/>
        <v>396.18558000000002</v>
      </c>
    </row>
    <row r="67" spans="1:15" ht="31.5">
      <c r="A67" s="22" t="s">
        <v>75</v>
      </c>
      <c r="B67" s="11"/>
      <c r="C67" s="11"/>
      <c r="D67" s="11"/>
      <c r="E67" s="11"/>
      <c r="F67" s="11"/>
      <c r="G67" s="11"/>
      <c r="H67" s="11"/>
      <c r="I67" s="11"/>
      <c r="J67" s="17">
        <v>396.18558000000002</v>
      </c>
      <c r="K67" s="11"/>
      <c r="L67" s="11"/>
      <c r="M67" s="11"/>
      <c r="N67" s="11"/>
      <c r="O67" s="12">
        <f t="shared" si="0"/>
        <v>396.18558000000002</v>
      </c>
    </row>
    <row r="68" spans="1:15" ht="31.5">
      <c r="A68" s="22" t="s">
        <v>76</v>
      </c>
      <c r="B68" s="11"/>
      <c r="C68" s="11"/>
      <c r="D68" s="11"/>
      <c r="E68" s="11"/>
      <c r="F68" s="11"/>
      <c r="G68" s="11"/>
      <c r="H68" s="11"/>
      <c r="I68" s="11"/>
      <c r="J68" s="17">
        <v>396.18558000000002</v>
      </c>
      <c r="K68" s="11"/>
      <c r="L68" s="11"/>
      <c r="M68" s="11"/>
      <c r="N68" s="11"/>
      <c r="O68" s="12">
        <f t="shared" si="0"/>
        <v>396.18558000000002</v>
      </c>
    </row>
    <row r="69" spans="1:15" ht="31.5">
      <c r="A69" s="22" t="s">
        <v>77</v>
      </c>
      <c r="B69" s="11"/>
      <c r="C69" s="11"/>
      <c r="D69" s="11"/>
      <c r="E69" s="11"/>
      <c r="F69" s="11"/>
      <c r="G69" s="11"/>
      <c r="H69" s="11"/>
      <c r="I69" s="11"/>
      <c r="J69" s="17">
        <v>455.92784999999998</v>
      </c>
      <c r="K69" s="11"/>
      <c r="L69" s="11"/>
      <c r="M69" s="11"/>
      <c r="N69" s="11"/>
      <c r="O69" s="12">
        <f t="shared" si="0"/>
        <v>455.92784999999998</v>
      </c>
    </row>
    <row r="70" spans="1:15">
      <c r="A70" s="22" t="s">
        <v>78</v>
      </c>
      <c r="B70" s="11"/>
      <c r="C70" s="11"/>
      <c r="D70" s="11"/>
      <c r="E70" s="11"/>
      <c r="F70" s="11"/>
      <c r="G70" s="11"/>
      <c r="H70" s="11"/>
      <c r="I70" s="11"/>
      <c r="J70" s="17">
        <v>193.376295</v>
      </c>
      <c r="K70" s="11"/>
      <c r="L70" s="11"/>
      <c r="M70" s="11"/>
      <c r="N70" s="11"/>
      <c r="O70" s="12">
        <f t="shared" si="0"/>
        <v>193.376295</v>
      </c>
    </row>
    <row r="71" spans="1:15">
      <c r="A71" s="22" t="s">
        <v>79</v>
      </c>
      <c r="B71" s="11"/>
      <c r="C71" s="11"/>
      <c r="D71" s="11"/>
      <c r="E71" s="11"/>
      <c r="F71" s="11"/>
      <c r="G71" s="11"/>
      <c r="H71" s="11"/>
      <c r="I71" s="11"/>
      <c r="J71" s="17">
        <v>396.18558000000002</v>
      </c>
      <c r="K71" s="11"/>
      <c r="L71" s="11"/>
      <c r="M71" s="11"/>
      <c r="N71" s="11"/>
      <c r="O71" s="12">
        <f t="shared" ref="O71:O104" si="1">SUM(B71:N71)</f>
        <v>396.18558000000002</v>
      </c>
    </row>
    <row r="72" spans="1:15" ht="31.5">
      <c r="A72" s="22" t="s">
        <v>80</v>
      </c>
      <c r="B72" s="11"/>
      <c r="C72" s="11"/>
      <c r="D72" s="11"/>
      <c r="E72" s="11"/>
      <c r="F72" s="11"/>
      <c r="G72" s="11"/>
      <c r="H72" s="11"/>
      <c r="I72" s="11"/>
      <c r="J72" s="17">
        <v>297.221295</v>
      </c>
      <c r="K72" s="11"/>
      <c r="L72" s="11"/>
      <c r="M72" s="11"/>
      <c r="N72" s="11"/>
      <c r="O72" s="12">
        <f t="shared" si="1"/>
        <v>297.221295</v>
      </c>
    </row>
    <row r="73" spans="1:15">
      <c r="A73" s="22" t="s">
        <v>81</v>
      </c>
      <c r="B73" s="11"/>
      <c r="C73" s="11"/>
      <c r="D73" s="11"/>
      <c r="E73" s="11"/>
      <c r="F73" s="11"/>
      <c r="G73" s="11"/>
      <c r="H73" s="11"/>
      <c r="I73" s="11"/>
      <c r="J73" s="17">
        <v>1118.954025</v>
      </c>
      <c r="K73" s="11"/>
      <c r="L73" s="11"/>
      <c r="M73" s="11"/>
      <c r="N73" s="11"/>
      <c r="O73" s="12">
        <f t="shared" si="1"/>
        <v>1118.954025</v>
      </c>
    </row>
    <row r="74" spans="1:15" ht="31.5">
      <c r="A74" s="22" t="s">
        <v>82</v>
      </c>
      <c r="B74" s="11"/>
      <c r="C74" s="11"/>
      <c r="D74" s="11"/>
      <c r="E74" s="11"/>
      <c r="F74" s="11"/>
      <c r="G74" s="11"/>
      <c r="H74" s="11"/>
      <c r="I74" s="11"/>
      <c r="J74" s="17">
        <v>475.14400499999999</v>
      </c>
      <c r="K74" s="11"/>
      <c r="L74" s="11"/>
      <c r="M74" s="11"/>
      <c r="N74" s="11"/>
      <c r="O74" s="12">
        <f t="shared" si="1"/>
        <v>475.14400499999999</v>
      </c>
    </row>
    <row r="75" spans="1:15" ht="47.25">
      <c r="A75" s="22" t="s">
        <v>83</v>
      </c>
      <c r="B75" s="11"/>
      <c r="C75" s="11"/>
      <c r="D75" s="11"/>
      <c r="E75" s="11"/>
      <c r="F75" s="11"/>
      <c r="G75" s="11"/>
      <c r="H75" s="11"/>
      <c r="I75" s="11"/>
      <c r="J75" s="17">
        <v>-15211.42</v>
      </c>
      <c r="K75" s="11"/>
      <c r="L75" s="11"/>
      <c r="M75" s="11"/>
      <c r="N75" s="11"/>
      <c r="O75" s="12">
        <f t="shared" si="1"/>
        <v>-15211.42</v>
      </c>
    </row>
    <row r="76" spans="1:15">
      <c r="A76" s="22" t="s">
        <v>84</v>
      </c>
      <c r="B76" s="11"/>
      <c r="C76" s="11"/>
      <c r="D76" s="11"/>
      <c r="E76" s="11"/>
      <c r="F76" s="11"/>
      <c r="G76" s="11"/>
      <c r="H76" s="11"/>
      <c r="I76" s="11"/>
      <c r="J76" s="16"/>
      <c r="K76" s="18">
        <v>2000</v>
      </c>
      <c r="L76" s="11"/>
      <c r="M76" s="11"/>
      <c r="N76" s="11"/>
      <c r="O76" s="12">
        <f t="shared" si="1"/>
        <v>2000</v>
      </c>
    </row>
    <row r="77" spans="1:15">
      <c r="A77" s="35" t="s">
        <v>85</v>
      </c>
      <c r="B77" s="11"/>
      <c r="C77" s="11"/>
      <c r="D77" s="11"/>
      <c r="E77" s="11"/>
      <c r="F77" s="11"/>
      <c r="G77" s="11"/>
      <c r="H77" s="11"/>
      <c r="I77" s="11"/>
      <c r="J77" s="16"/>
      <c r="K77" s="18">
        <v>134</v>
      </c>
      <c r="L77" s="11"/>
      <c r="M77" s="11"/>
      <c r="N77" s="11"/>
      <c r="O77" s="12">
        <f t="shared" si="1"/>
        <v>134</v>
      </c>
    </row>
    <row r="78" spans="1:15" ht="31.5">
      <c r="A78" s="22" t="s">
        <v>86</v>
      </c>
      <c r="B78" s="11"/>
      <c r="C78" s="11"/>
      <c r="D78" s="11"/>
      <c r="E78" s="11"/>
      <c r="F78" s="11"/>
      <c r="G78" s="11"/>
      <c r="H78" s="11"/>
      <c r="I78" s="11"/>
      <c r="J78" s="11"/>
      <c r="K78" s="18">
        <v>386.75259000000005</v>
      </c>
      <c r="L78" s="11"/>
      <c r="M78" s="11"/>
      <c r="N78" s="11"/>
      <c r="O78" s="12">
        <f t="shared" si="1"/>
        <v>386.75259000000005</v>
      </c>
    </row>
    <row r="79" spans="1:15" ht="31.5">
      <c r="A79" s="22" t="s">
        <v>87</v>
      </c>
      <c r="B79" s="11"/>
      <c r="C79" s="11"/>
      <c r="D79" s="11"/>
      <c r="E79" s="11"/>
      <c r="F79" s="11"/>
      <c r="G79" s="11"/>
      <c r="H79" s="11"/>
      <c r="I79" s="11"/>
      <c r="J79" s="11"/>
      <c r="K79" s="19">
        <v>180.79897500000001</v>
      </c>
      <c r="L79" s="11"/>
      <c r="M79" s="11"/>
      <c r="N79" s="11"/>
      <c r="O79" s="12">
        <f t="shared" si="1"/>
        <v>180.79897500000001</v>
      </c>
    </row>
    <row r="80" spans="1:15">
      <c r="A80" s="34" t="s">
        <v>88</v>
      </c>
      <c r="B80" s="11"/>
      <c r="C80" s="11"/>
      <c r="D80" s="11"/>
      <c r="E80" s="11"/>
      <c r="F80" s="11"/>
      <c r="G80" s="11"/>
      <c r="H80" s="11"/>
      <c r="I80" s="11"/>
      <c r="J80" s="11"/>
      <c r="K80" s="19">
        <v>386.75259000000005</v>
      </c>
      <c r="L80" s="11"/>
      <c r="M80" s="11"/>
      <c r="N80" s="11"/>
      <c r="O80" s="12">
        <f t="shared" si="1"/>
        <v>386.75259000000005</v>
      </c>
    </row>
    <row r="81" spans="1:15" ht="31.5">
      <c r="A81" s="35" t="s">
        <v>89</v>
      </c>
      <c r="B81" s="11"/>
      <c r="C81" s="11"/>
      <c r="D81" s="11"/>
      <c r="E81" s="11"/>
      <c r="F81" s="11"/>
      <c r="G81" s="11"/>
      <c r="H81" s="11"/>
      <c r="I81" s="11"/>
      <c r="J81" s="11"/>
      <c r="K81" s="19">
        <v>755.79840000000002</v>
      </c>
      <c r="L81" s="11"/>
      <c r="M81" s="11"/>
      <c r="N81" s="11"/>
      <c r="O81" s="12">
        <f t="shared" si="1"/>
        <v>755.79840000000002</v>
      </c>
    </row>
    <row r="82" spans="1:15">
      <c r="A82" s="35" t="s">
        <v>90</v>
      </c>
      <c r="B82" s="11"/>
      <c r="C82" s="11"/>
      <c r="D82" s="11"/>
      <c r="E82" s="11"/>
      <c r="F82" s="11"/>
      <c r="G82" s="11"/>
      <c r="H82" s="11"/>
      <c r="I82" s="11"/>
      <c r="J82" s="11"/>
      <c r="K82" s="19">
        <v>533.24407499999995</v>
      </c>
      <c r="L82" s="11"/>
      <c r="M82" s="11"/>
      <c r="N82" s="11"/>
      <c r="O82" s="12">
        <f t="shared" si="1"/>
        <v>533.24407499999995</v>
      </c>
    </row>
    <row r="83" spans="1:15" ht="31.5">
      <c r="A83" s="35" t="s">
        <v>91</v>
      </c>
      <c r="B83" s="11"/>
      <c r="C83" s="11"/>
      <c r="D83" s="11"/>
      <c r="E83" s="11"/>
      <c r="F83" s="11"/>
      <c r="G83" s="11"/>
      <c r="H83" s="11"/>
      <c r="I83" s="11"/>
      <c r="J83" s="11"/>
      <c r="K83" s="19">
        <v>1137.73065</v>
      </c>
      <c r="L83" s="11"/>
      <c r="M83" s="11"/>
      <c r="N83" s="11"/>
      <c r="O83" s="12">
        <f t="shared" si="1"/>
        <v>1137.73065</v>
      </c>
    </row>
    <row r="84" spans="1:15" ht="47.25">
      <c r="A84" s="35" t="s">
        <v>92</v>
      </c>
      <c r="B84" s="11"/>
      <c r="C84" s="11"/>
      <c r="D84" s="11"/>
      <c r="E84" s="11"/>
      <c r="F84" s="11"/>
      <c r="G84" s="11"/>
      <c r="H84" s="11"/>
      <c r="I84" s="11"/>
      <c r="J84" s="11"/>
      <c r="K84" s="19">
        <v>6109.95</v>
      </c>
      <c r="L84" s="11"/>
      <c r="M84" s="11"/>
      <c r="N84" s="11"/>
      <c r="O84" s="12">
        <f t="shared" si="1"/>
        <v>6109.95</v>
      </c>
    </row>
    <row r="85" spans="1:15">
      <c r="A85" s="35" t="s">
        <v>93</v>
      </c>
      <c r="B85" s="11"/>
      <c r="C85" s="11"/>
      <c r="D85" s="11"/>
      <c r="E85" s="11"/>
      <c r="F85" s="11"/>
      <c r="G85" s="11"/>
      <c r="H85" s="11"/>
      <c r="I85" s="11"/>
      <c r="J85" s="11"/>
      <c r="K85" s="19">
        <v>12531.08</v>
      </c>
      <c r="L85" s="11"/>
      <c r="M85" s="11"/>
      <c r="N85" s="11"/>
      <c r="O85" s="12">
        <f t="shared" si="1"/>
        <v>12531.08</v>
      </c>
    </row>
    <row r="86" spans="1:15" ht="31.5">
      <c r="A86" s="20" t="s">
        <v>94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>
        <v>396.18557999999996</v>
      </c>
      <c r="M86" s="11"/>
      <c r="N86" s="11"/>
      <c r="O86" s="12">
        <f t="shared" si="1"/>
        <v>396.18557999999996</v>
      </c>
    </row>
    <row r="87" spans="1:15">
      <c r="A87" s="21" t="s">
        <v>95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>
        <v>396.18557999999996</v>
      </c>
      <c r="M87" s="11"/>
      <c r="N87" s="11"/>
      <c r="O87" s="12">
        <f t="shared" si="1"/>
        <v>396.18557999999996</v>
      </c>
    </row>
    <row r="88" spans="1:15">
      <c r="A88" s="21" t="s">
        <v>96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>
        <v>455.92784999999998</v>
      </c>
      <c r="M88" s="11"/>
      <c r="N88" s="11"/>
      <c r="O88" s="12">
        <f t="shared" si="1"/>
        <v>455.92784999999998</v>
      </c>
    </row>
    <row r="89" spans="1:15">
      <c r="A89" s="21" t="s">
        <v>97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>
        <v>396.18557999999996</v>
      </c>
      <c r="M89" s="11"/>
      <c r="N89" s="11"/>
      <c r="O89" s="12">
        <f t="shared" si="1"/>
        <v>396.18557999999996</v>
      </c>
    </row>
    <row r="90" spans="1:15" ht="31.5">
      <c r="A90" s="21" t="s">
        <v>76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>
        <v>378.89176500000002</v>
      </c>
      <c r="M90" s="11"/>
      <c r="N90" s="11"/>
      <c r="O90" s="12">
        <f t="shared" si="1"/>
        <v>378.89176500000002</v>
      </c>
    </row>
    <row r="91" spans="1:15" ht="31.5">
      <c r="A91" s="21" t="s">
        <v>76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>
        <v>198.09279000000001</v>
      </c>
      <c r="M91" s="11"/>
      <c r="N91" s="11"/>
      <c r="O91" s="12">
        <f t="shared" si="1"/>
        <v>198.09279000000001</v>
      </c>
    </row>
    <row r="92" spans="1:15" ht="31.5">
      <c r="A92" s="21" t="s">
        <v>98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>
        <v>800.43967499999997</v>
      </c>
      <c r="M92" s="11"/>
      <c r="N92" s="11"/>
      <c r="O92" s="12">
        <f t="shared" si="1"/>
        <v>800.43967499999997</v>
      </c>
    </row>
    <row r="93" spans="1:15">
      <c r="A93" s="21" t="s">
        <v>99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>
        <v>535.80397500000004</v>
      </c>
      <c r="M93" s="11"/>
      <c r="N93" s="11"/>
      <c r="O93" s="12">
        <f t="shared" si="1"/>
        <v>535.80397500000004</v>
      </c>
    </row>
    <row r="94" spans="1:15" ht="31.5">
      <c r="A94" s="22" t="s">
        <v>100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>
        <v>16950</v>
      </c>
      <c r="M94" s="11"/>
      <c r="N94" s="11"/>
      <c r="O94" s="12">
        <f t="shared" si="1"/>
        <v>16950</v>
      </c>
    </row>
    <row r="95" spans="1:15" ht="31.5">
      <c r="A95" s="22" t="s">
        <v>29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>
        <v>234.79</v>
      </c>
      <c r="M95" s="11"/>
      <c r="N95" s="11"/>
      <c r="O95" s="12">
        <f t="shared" si="1"/>
        <v>234.79</v>
      </c>
    </row>
    <row r="96" spans="1:15" ht="47.25">
      <c r="A96" s="21" t="s">
        <v>101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>
        <v>-1395.34</v>
      </c>
      <c r="M96" s="11"/>
      <c r="N96" s="11"/>
      <c r="O96" s="12">
        <f t="shared" si="1"/>
        <v>-1395.34</v>
      </c>
    </row>
    <row r="97" spans="1:15" s="23" customFormat="1" ht="31.5">
      <c r="A97" s="22" t="s">
        <v>102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>
        <v>455.93</v>
      </c>
      <c r="N97" s="16"/>
      <c r="O97" s="12">
        <f t="shared" si="1"/>
        <v>455.93</v>
      </c>
    </row>
    <row r="98" spans="1:15" s="23" customFormat="1" ht="31.5">
      <c r="A98" s="22" t="s">
        <v>103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>
        <v>396.19</v>
      </c>
      <c r="N98" s="16"/>
      <c r="O98" s="12">
        <f t="shared" si="1"/>
        <v>396.19</v>
      </c>
    </row>
    <row r="99" spans="1:15" s="23" customFormat="1" ht="31.5">
      <c r="A99" s="22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>
        <v>540.82000000000005</v>
      </c>
      <c r="N99" s="16"/>
      <c r="O99" s="12">
        <f t="shared" si="1"/>
        <v>540.82000000000005</v>
      </c>
    </row>
    <row r="100" spans="1:15" s="23" customFormat="1" ht="31.5">
      <c r="A100" s="22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>
        <v>396.19</v>
      </c>
      <c r="N100" s="16"/>
      <c r="O100" s="12">
        <f t="shared" si="1"/>
        <v>396.19</v>
      </c>
    </row>
    <row r="101" spans="1:15" s="23" customFormat="1" ht="31.5">
      <c r="A101" s="22" t="s">
        <v>106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>
        <v>396.19</v>
      </c>
      <c r="N101" s="16"/>
      <c r="O101" s="12">
        <f t="shared" si="1"/>
        <v>396.19</v>
      </c>
    </row>
    <row r="102" spans="1:15" s="23" customFormat="1" ht="31.5">
      <c r="A102" s="22" t="s">
        <v>107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>
        <v>257.83999999999997</v>
      </c>
      <c r="N102" s="16"/>
      <c r="O102" s="12">
        <f t="shared" si="1"/>
        <v>257.83999999999997</v>
      </c>
    </row>
    <row r="103" spans="1:15" s="23" customFormat="1" ht="47.25">
      <c r="A103" s="22" t="s">
        <v>108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>
        <v>466.45797449999998</v>
      </c>
      <c r="N103" s="16"/>
      <c r="O103" s="12">
        <f t="shared" si="1"/>
        <v>466.45797449999998</v>
      </c>
    </row>
    <row r="104" spans="1:15" s="23" customFormat="1" ht="31.5">
      <c r="A104" s="22" t="s">
        <v>29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>
        <f>891.9+1341.67</f>
        <v>2233.5700000000002</v>
      </c>
      <c r="N104" s="16"/>
      <c r="O104" s="12">
        <f t="shared" si="1"/>
        <v>2233.5700000000002</v>
      </c>
    </row>
    <row r="105" spans="1:15">
      <c r="A105" s="24" t="s">
        <v>15</v>
      </c>
      <c r="B105" s="25">
        <f t="shared" ref="B105:N105" si="2">SUM(B6:B104)</f>
        <v>27696.691439000002</v>
      </c>
      <c r="C105" s="25">
        <f t="shared" si="2"/>
        <v>41716.183114999985</v>
      </c>
      <c r="D105" s="25">
        <f t="shared" si="2"/>
        <v>33621.344620000003</v>
      </c>
      <c r="E105" s="25">
        <f t="shared" si="2"/>
        <v>2577.4446399999997</v>
      </c>
      <c r="F105" s="25">
        <f t="shared" si="2"/>
        <v>7657.2947637500001</v>
      </c>
      <c r="G105" s="25">
        <f t="shared" si="2"/>
        <v>4197.1662799999995</v>
      </c>
      <c r="H105" s="25">
        <f t="shared" si="2"/>
        <v>13342.553599999999</v>
      </c>
      <c r="I105" s="25">
        <f t="shared" si="2"/>
        <v>33940.96759</v>
      </c>
      <c r="J105" s="25">
        <f t="shared" si="2"/>
        <v>-11086.05421</v>
      </c>
      <c r="K105" s="25">
        <f t="shared" si="2"/>
        <v>24156.107279999997</v>
      </c>
      <c r="L105" s="25">
        <f t="shared" si="2"/>
        <v>19347.162795</v>
      </c>
      <c r="M105" s="25">
        <f t="shared" si="2"/>
        <v>5143.1879745000006</v>
      </c>
      <c r="N105" s="25">
        <f t="shared" si="2"/>
        <v>0</v>
      </c>
      <c r="O105" s="25">
        <f>SUM(B105:N105)</f>
        <v>202310.04988725</v>
      </c>
    </row>
    <row r="106" spans="1:15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8"/>
    </row>
  </sheetData>
  <autoFilter ref="A5:O105">
    <filterColumn colId="13"/>
  </autoFilter>
  <mergeCells count="2">
    <mergeCell ref="A1:O1"/>
    <mergeCell ref="A2:M2"/>
  </mergeCells>
  <pageMargins left="0.19685039370078741" right="0.19685039370078741" top="0.98425196850393704" bottom="0.39370078740157483" header="0" footer="0"/>
  <pageSetup paperSize="9" scale="77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2024-03-22T04:26:01Z</cp:lastPrinted>
  <dcterms:created xsi:type="dcterms:W3CDTF">2024-03-06T05:43:18Z</dcterms:created>
  <dcterms:modified xsi:type="dcterms:W3CDTF">2024-03-22T04:27:34Z</dcterms:modified>
</cp:coreProperties>
</file>